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A7728A0B-1B7E-4267-8CBF-0866BFC7EAC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2" i="1" l="1"/>
  <c r="AF12" i="1" s="1"/>
  <c r="AG12" i="1" s="1"/>
  <c r="AH12" i="1" s="1"/>
  <c r="AJ12" i="1" s="1"/>
  <c r="AL12" i="1" s="1"/>
  <c r="AC11" i="1"/>
  <c r="AF11" i="1" s="1"/>
  <c r="AG11" i="1" s="1"/>
  <c r="AH11" i="1" s="1"/>
  <c r="AJ11" i="1" s="1"/>
  <c r="AL11" i="1" s="1"/>
  <c r="AC10" i="1"/>
  <c r="AF10" i="1" s="1"/>
  <c r="AG10" i="1" s="1"/>
  <c r="AH10" i="1" s="1"/>
  <c r="AJ10" i="1" s="1"/>
  <c r="AL10" i="1" s="1"/>
  <c r="AL13" i="1" l="1"/>
  <c r="AL14" i="1" s="1"/>
</calcChain>
</file>

<file path=xl/sharedStrings.xml><?xml version="1.0" encoding="utf-8"?>
<sst xmlns="http://schemas.openxmlformats.org/spreadsheetml/2006/main" count="60" uniqueCount="53">
  <si>
    <t xml:space="preserve"> ชื่อองค์กรปกครองส่วนท้องถิ่น ..... เทศบาลตำบลท่าช้าง .....</t>
  </si>
  <si>
    <t>ภ.ด.ส.7</t>
  </si>
  <si>
    <t>นาย วิบูลย์ ศรีกระจ่าง    เลขที่ 35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</si>
  <si>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</si>
  <si>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</si>
  <si>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</si>
  <si>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</si>
  <si>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</si>
  <si>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</si>
  <si>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</si>
  <si>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</si>
  <si>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</si>
  <si>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</si>
  <si>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</si>
  <si>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</si>
  <si>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</si>
  <si>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</si>
  <si>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</si>
  <si>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</si>
  <si>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</si>
  <si>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</si>
  <si>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</si>
  <si>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</si>
  <si>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</si>
  <si>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</si>
  <si>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</si>
  <si>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</si>
  <si>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</si>
  <si>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</si>
  <si>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</si>
  <si>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</si>
  <si>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</si>
  <si>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</si>
  <si>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</si>
  <si>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</si>
  <si>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</si>
  <si>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</si>
  <si>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</si>
  <si>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</si>
  <si>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ว577/8717</t>
  </si>
  <si>
    <t>3150600272102</t>
  </si>
  <si>
    <t>นาย วิบูลย์ ศรีกระจ่าง</t>
  </si>
  <si>
    <t>35 ม.6ท่าช้าง วิเศษชัยชาญ อ่างทอง</t>
  </si>
  <si>
    <t>03C063-B001</t>
  </si>
  <si>
    <t>100|ประเภทบ้านเดี่ยว</t>
  </si>
  <si>
    <t>ไม้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</si>
  <si>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</si>
  <si>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</si>
  <si>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</si>
  <si>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>ขายของชำ</t>
  </si>
  <si>
    <t>อู่ซ่อมรถ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</si>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</sst>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4" sqref="A1:AM14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3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 t="s">
        <v>40</v>
      </c>
      <c r="T10" s="61" t="s">
        <v>41</v>
      </c>
      <c r="U10" s="61" t="s">
        <v>42</v>
      </c>
      <c r="V10" s="64" t="s">
        <v>43</v>
      </c>
      <c r="W10" s="61" t="s">
        <v>44</v>
      </c>
      <c r="X10" s="61" t="s">
        <v>45</v>
      </c>
      <c r="Y10" s="61" t="s">
        <v>46</v>
      </c>
      <c r="Z10" s="65">
        <v>108</v>
      </c>
      <c r="AA10" s="62">
        <v>50.93</v>
      </c>
      <c r="AB10" s="65">
        <v>6650</v>
      </c>
      <c r="AC10" s="65">
        <f>Z10*AB10</f>
        <v>718200</v>
      </c>
      <c r="AD10" s="63">
        <v>44</v>
      </c>
      <c r="AE10" s="63">
        <v>93</v>
      </c>
      <c r="AF10" s="65">
        <f>(AC10*(100-AE10))/100</f>
        <v>50274</v>
      </c>
      <c r="AG10" s="65">
        <f>AF10+P10</f>
        <v>50274</v>
      </c>
      <c r="AH10" s="65">
        <f>AG10</f>
        <v>50274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47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48</v>
      </c>
      <c r="Z11" s="65">
        <v>42</v>
      </c>
      <c r="AA11" s="62">
        <v>19.440000000000001</v>
      </c>
      <c r="AB11" s="65">
        <v>6650</v>
      </c>
      <c r="AC11" s="65">
        <f>Z11*AB11</f>
        <v>279300</v>
      </c>
      <c r="AD11" s="63">
        <v>44</v>
      </c>
      <c r="AE11" s="63">
        <v>93</v>
      </c>
      <c r="AF11" s="65">
        <f>(AC11*(100-AE11))/100</f>
        <v>19551</v>
      </c>
      <c r="AG11" s="65">
        <f>AF11+P10</f>
        <v>19551</v>
      </c>
      <c r="AH11" s="65">
        <f>AG11</f>
        <v>19551</v>
      </c>
      <c r="AI11" s="65">
        <v>0</v>
      </c>
      <c r="AJ11" s="65">
        <f>IF((AI11-AH11) &gt; 1,0,IF((AI11-AH11)&lt;0,AH11-AI11,AI11-AH11))</f>
        <v>19551</v>
      </c>
      <c r="AK11" s="65">
        <v>0.3</v>
      </c>
      <c r="AL11" s="65">
        <f>AJ11*(AK11/100)</f>
        <v>58.652999999999999</v>
      </c>
      <c r="AM11" s="11" t="s">
        <v>49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 t="s">
        <v>48</v>
      </c>
      <c r="Z12" s="65">
        <v>64</v>
      </c>
      <c r="AA12" s="62">
        <v>29.63</v>
      </c>
      <c r="AB12" s="65">
        <v>6650</v>
      </c>
      <c r="AC12" s="65">
        <f>Z12*AB12</f>
        <v>425600</v>
      </c>
      <c r="AD12" s="63">
        <v>44</v>
      </c>
      <c r="AE12" s="63">
        <v>93</v>
      </c>
      <c r="AF12" s="65">
        <f>(AC12*(100-AE12))/100</f>
        <v>29792</v>
      </c>
      <c r="AG12" s="65">
        <f>AF12+P10</f>
        <v>29792</v>
      </c>
      <c r="AH12" s="65">
        <f>AG12</f>
        <v>29792</v>
      </c>
      <c r="AI12" s="65">
        <v>0</v>
      </c>
      <c r="AJ12" s="65">
        <f>IF((AI12-AH12) &gt; 1,0,IF((AI12-AH12)&lt;0,AH12-AI12,AI12-AH12))</f>
        <v>29792</v>
      </c>
      <c r="AK12" s="65">
        <v>0.3</v>
      </c>
      <c r="AL12" s="65">
        <f>AJ12*(AK12/100)</f>
        <v>89.376000000000005</v>
      </c>
      <c r="AM12" s="11" t="s">
        <v>50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51</v>
      </c>
      <c r="AL13" s="65">
        <f>SUM(AL10:AL12)</f>
        <v>148.029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52</v>
      </c>
      <c r="AL14" s="65">
        <f>FLOOR((AL13/100)*10,0.01)</f>
        <v>14.8</v>
      </c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2021-03-02T03:42:12Z</cp:lastPrinted>
  <dcterms:created xsi:type="dcterms:W3CDTF">2010-09-03T23:45:18Z</dcterms:created>
  <dcterms:modified xsi:type="dcterms:W3CDTF">2021-03-02T03:42:13Z</dcterms:modified>
  <cp:category/>
</cp:coreProperties>
</file>